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140" yWindow="3720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5" i="1"/>
  <c r="C19"/>
  <c r="D10" s="1"/>
  <c r="C17"/>
  <c r="D8" s="1"/>
  <c r="C15"/>
  <c r="C14"/>
  <c r="B20"/>
  <c r="C20" s="1"/>
  <c r="D11" s="1"/>
  <c r="B19"/>
  <c r="B18"/>
  <c r="C18" s="1"/>
  <c r="D9" s="1"/>
  <c r="B17"/>
  <c r="B16"/>
  <c r="C16" s="1"/>
  <c r="B15"/>
  <c r="D6" s="1"/>
  <c r="B14"/>
  <c r="A3"/>
  <c r="D7" l="1"/>
</calcChain>
</file>

<file path=xl/sharedStrings.xml><?xml version="1.0" encoding="utf-8"?>
<sst xmlns="http://schemas.openxmlformats.org/spreadsheetml/2006/main" count="13" uniqueCount="13">
  <si>
    <r>
      <t xml:space="preserve">Angle </t>
    </r>
    <r>
      <rPr>
        <sz val="11"/>
        <color theme="1"/>
        <rFont val="Calibri"/>
        <family val="2"/>
      </rPr>
      <t>α</t>
    </r>
  </si>
  <si>
    <t>Lowest Water Level, St (mm)</t>
  </si>
  <si>
    <t>Highest Water Level, Sh (mm)</t>
  </si>
  <si>
    <t>Lever Arm, l (mm)</t>
  </si>
  <si>
    <t>Appended Weight, Fg (N)</t>
  </si>
  <si>
    <t>Water Level Reading, s (mm)</t>
  </si>
  <si>
    <t>Calculated Lever Arm, ld (mm)</t>
  </si>
  <si>
    <t>Resultant Force, Fp (N)</t>
  </si>
  <si>
    <r>
      <rPr>
        <sz val="11"/>
        <color theme="1"/>
        <rFont val="Calibri"/>
        <family val="2"/>
      </rPr>
      <t>ρ</t>
    </r>
    <r>
      <rPr>
        <sz val="11"/>
        <color theme="1"/>
        <rFont val="Calibri"/>
        <family val="2"/>
        <scheme val="minor"/>
      </rPr>
      <t xml:space="preserve"> = 1000</t>
    </r>
  </si>
  <si>
    <t>g = 9.81</t>
  </si>
  <si>
    <t>Height of Active Surface, h(mm)</t>
  </si>
  <si>
    <t>e</t>
  </si>
  <si>
    <t>pc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</si>
</sst>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B1" workbookViewId="0">
      <selection activeCell="D19" sqref="D19"/>
    </sheetView>
  </sheetViews>
  <sheetFormatPr defaultRowHeight="15"/>
  <cols>
    <col min="1" max="1" width="17.28515625" customWidth="1"/>
    <col min="2" max="2" width="26.85546875" customWidth="1"/>
    <col min="3" max="3" width="29.5703125" customWidth="1"/>
    <col min="4" max="4" width="28.42578125" customWidth="1"/>
    <col min="5" max="5" width="30" customWidth="1"/>
  </cols>
  <sheetData>
    <row r="1" spans="1:5">
      <c r="A1" t="s">
        <v>0</v>
      </c>
      <c r="B1" t="s">
        <v>1</v>
      </c>
      <c r="C1" t="s">
        <v>2</v>
      </c>
      <c r="D1" s="1" t="s">
        <v>8</v>
      </c>
      <c r="E1" s="1" t="s">
        <v>9</v>
      </c>
    </row>
    <row r="2" spans="1:5">
      <c r="A2">
        <v>20</v>
      </c>
      <c r="B2">
        <v>15</v>
      </c>
      <c r="C2">
        <v>109</v>
      </c>
    </row>
    <row r="3" spans="1:5">
      <c r="A3">
        <f>A2*PI()/180</f>
        <v>0.3490658503988659</v>
      </c>
    </row>
    <row r="4" spans="1:5">
      <c r="A4" t="s">
        <v>3</v>
      </c>
      <c r="B4" t="s">
        <v>4</v>
      </c>
      <c r="C4" t="s">
        <v>5</v>
      </c>
      <c r="D4" t="s">
        <v>6</v>
      </c>
      <c r="E4" t="s">
        <v>7</v>
      </c>
    </row>
    <row r="5" spans="1:5">
      <c r="A5">
        <v>150</v>
      </c>
      <c r="B5">
        <v>1</v>
      </c>
      <c r="C5">
        <v>66</v>
      </c>
      <c r="D5">
        <f>200 - B14/3</f>
        <v>181.9089778679095</v>
      </c>
    </row>
    <row r="6" spans="1:5">
      <c r="A6">
        <v>150</v>
      </c>
      <c r="B6">
        <v>2.5</v>
      </c>
      <c r="C6">
        <v>92.5</v>
      </c>
      <c r="D6">
        <f>200 - B15/3</f>
        <v>172.50874087770561</v>
      </c>
    </row>
    <row r="7" spans="1:5">
      <c r="A7">
        <v>150</v>
      </c>
      <c r="B7">
        <v>3</v>
      </c>
      <c r="C7">
        <v>100</v>
      </c>
      <c r="D7">
        <f>200 - B16/3</f>
        <v>169.84829644651583</v>
      </c>
    </row>
    <row r="8" spans="1:5">
      <c r="A8">
        <v>150</v>
      </c>
      <c r="B8">
        <v>4</v>
      </c>
      <c r="C8">
        <v>114</v>
      </c>
      <c r="D8">
        <f>150 + C17</f>
        <v>165.05472708613945</v>
      </c>
    </row>
    <row r="9" spans="1:5">
      <c r="A9">
        <v>150</v>
      </c>
      <c r="B9">
        <v>5.5</v>
      </c>
      <c r="C9">
        <v>135.5</v>
      </c>
      <c r="D9">
        <f>150 + C18</f>
        <v>160.65188402178634</v>
      </c>
    </row>
    <row r="10" spans="1:5">
      <c r="A10">
        <v>150</v>
      </c>
      <c r="B10">
        <v>6.5</v>
      </c>
      <c r="C10">
        <v>149</v>
      </c>
      <c r="D10">
        <f>150 + C19</f>
        <v>158.99929740390905</v>
      </c>
    </row>
    <row r="11" spans="1:5">
      <c r="A11">
        <v>150</v>
      </c>
      <c r="B11">
        <v>8.5</v>
      </c>
      <c r="C11">
        <v>176</v>
      </c>
      <c r="D11">
        <f>150 + C20</f>
        <v>156.86817216947432</v>
      </c>
    </row>
    <row r="13" spans="1:5">
      <c r="B13" t="s">
        <v>10</v>
      </c>
      <c r="C13" s="1" t="s">
        <v>11</v>
      </c>
      <c r="D13" s="1" t="s">
        <v>12</v>
      </c>
    </row>
    <row r="14" spans="1:5">
      <c r="B14">
        <f>(C5-$B$2)/COS($A$3)</f>
        <v>54.273066396271517</v>
      </c>
      <c r="C14">
        <f>B14/6</f>
        <v>9.0455110660452522</v>
      </c>
    </row>
    <row r="15" spans="1:5">
      <c r="B15">
        <f>(C6-$B$2)/COS($A$3)</f>
        <v>82.473777366883184</v>
      </c>
      <c r="C15">
        <f t="shared" ref="C15:C18" si="0">B15/6</f>
        <v>13.745629561147197</v>
      </c>
    </row>
    <row r="16" spans="1:5">
      <c r="B16">
        <f>(C7-$B$2)/COS($A$3)</f>
        <v>90.455110660452533</v>
      </c>
      <c r="C16">
        <f t="shared" si="0"/>
        <v>15.075851776742089</v>
      </c>
    </row>
    <row r="17" spans="2:3">
      <c r="B17">
        <f>(C8-$B$2)/COS($A$3)</f>
        <v>105.3535994751153</v>
      </c>
      <c r="C17">
        <f>10000/(12*(B17-50))</f>
        <v>15.054727086139458</v>
      </c>
    </row>
    <row r="18" spans="2:3">
      <c r="B18">
        <f>(C9-$B$2)/COS($A$3)</f>
        <v>128.23342158334739</v>
      </c>
      <c r="C18">
        <f>10000/(12*(B18-50))</f>
        <v>10.651884021786348</v>
      </c>
    </row>
    <row r="19" spans="2:3">
      <c r="B19">
        <f>(C10-$B$2)/COS($A$3)</f>
        <v>142.59982151177223</v>
      </c>
      <c r="C19">
        <f>10000/(12*(B19-50))</f>
        <v>8.9992974039090505</v>
      </c>
    </row>
    <row r="20" spans="2:3">
      <c r="B20">
        <f>(C11-$B$2)/COS($A$3)</f>
        <v>171.33262136862186</v>
      </c>
      <c r="C20">
        <f>10000/(12*(B20-50))</f>
        <v>6.8681721694743159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2009-03-25T06:13:05Z</dcterms:modified>
</cp:coreProperties>
</file>